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https://ero.sharepoint.com/sites/StructuredLiteracyevaluation/Shared Documents/General/Data and Analysis/English and Maths Curriculum Data and Analysis/Quant data &amp; analysis files/Quant Survey Analysis/Technical report/final versions/"/>
    </mc:Choice>
  </mc:AlternateContent>
  <xr:revisionPtr revIDLastSave="15" documentId="11_FE62448C1DEA17FCAB8578EEC535E8EF72B6D9A1" xr6:coauthVersionLast="47" xr6:coauthVersionMax="47" xr10:uidLastSave="{1F7731F1-66B7-498A-939D-A90F14A6994A}"/>
  <bookViews>
    <workbookView xWindow="-285" yWindow="-16320" windowWidth="29040" windowHeight="15720" xr2:uid="{00000000-000D-0000-FFFF-FFFF00000000}"/>
  </bookViews>
  <sheets>
    <sheet name="Contents" sheetId="1" r:id="rId1"/>
    <sheet name="Sheet.1" sheetId="2" r:id="rId2"/>
    <sheet name="Sheet.2" sheetId="3" r:id="rId3"/>
    <sheet name="Sheet.3" sheetId="4" r:id="rId4"/>
    <sheet name="Sheet.4" sheetId="5" r:id="rId5"/>
    <sheet name="Sheet.5" sheetId="6" r:id="rId6"/>
    <sheet name="Sheet.6" sheetId="7" r:id="rId7"/>
    <sheet name="Sheet.7" sheetId="8" r:id="rId8"/>
  </sheets>
  <calcPr calcId="191028" iterateCount="1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8" l="1"/>
  <c r="A2" i="8"/>
  <c r="C2" i="7"/>
  <c r="B2" i="7"/>
  <c r="A2" i="7"/>
  <c r="C2" i="6"/>
  <c r="B2" i="6"/>
  <c r="A2" i="6"/>
  <c r="C2" i="5"/>
  <c r="B2" i="5"/>
  <c r="A2" i="5"/>
  <c r="C2" i="4"/>
  <c r="B2" i="4"/>
  <c r="A2" i="4"/>
  <c r="C2" i="3"/>
  <c r="B2" i="3"/>
  <c r="A2" i="3"/>
  <c r="C2" i="2"/>
  <c r="A2" i="2"/>
  <c r="B10" i="1"/>
  <c r="B9" i="1"/>
  <c r="B8" i="1"/>
  <c r="B7" i="1"/>
  <c r="B6" i="1"/>
  <c r="B5" i="1"/>
  <c r="B4" i="1"/>
</calcChain>
</file>

<file path=xl/sharedStrings.xml><?xml version="1.0" encoding="utf-8"?>
<sst xmlns="http://schemas.openxmlformats.org/spreadsheetml/2006/main" count="112" uniqueCount="52">
  <si>
    <t>Structured Literacy leader survey</t>
  </si>
  <si>
    <t>Table of contents:</t>
  </si>
  <si>
    <t>Has your school started using a structured literacy approach?</t>
  </si>
  <si>
    <t>⠀</t>
  </si>
  <si>
    <t>Count</t>
  </si>
  <si>
    <t>Percentage</t>
  </si>
  <si>
    <t>No, and no plans to start</t>
  </si>
  <si>
    <t>No, but planning to next year</t>
  </si>
  <si>
    <t>No, but planning to this term</t>
  </si>
  <si>
    <t>Yes, been doing it for more than a year</t>
  </si>
  <si>
    <t>Yes, started earlier this year</t>
  </si>
  <si>
    <t>Total</t>
  </si>
  <si>
    <t>Are structured literacy approaches/Rangaranga Reo ā-Tā being implemented in your bilingual units?</t>
  </si>
  <si>
    <t>No</t>
  </si>
  <si>
    <t>Yes</t>
  </si>
  <si>
    <t>How useful has your school found the following supports?:</t>
  </si>
  <si>
    <t>Very useful</t>
  </si>
  <si>
    <t>Useful</t>
  </si>
  <si>
    <t>Not very useful</t>
  </si>
  <si>
    <t>Did not access</t>
  </si>
  <si>
    <t>Not useful at all</t>
  </si>
  <si>
    <t xml:space="preserve"> Curriculum Advisory Service (CAS)</t>
  </si>
  <si>
    <t xml:space="preserve"> Kahu Pūtoi (teaching network)</t>
  </si>
  <si>
    <t xml:space="preserve"> Funding contribution for resources (from the MoE)</t>
  </si>
  <si>
    <t xml:space="preserve"> Teacher only days focused on structured literacy</t>
  </si>
  <si>
    <t xml:space="preserve"> Accelerative supports for students needing additional support in literacy</t>
  </si>
  <si>
    <t>How useful did your school find the following resources?</t>
  </si>
  <si>
    <t xml:space="preserve"> Online resources via Tāhūrangi</t>
  </si>
  <si>
    <t xml:space="preserve"> Implementing the National Curriculum Information Brochure – Supports and Services</t>
  </si>
  <si>
    <t xml:space="preserve"> Curriculum and assessment changes for Years 0-8 (Getting Ready, Getting Started - checklist)</t>
  </si>
  <si>
    <t xml:space="preserve"> Wall planners for the implementation of curriculum and assessment changes</t>
  </si>
  <si>
    <t>How many teachers have had PLD on structured literacy approaches?:</t>
  </si>
  <si>
    <t>All</t>
  </si>
  <si>
    <t>Some (less than half)</t>
  </si>
  <si>
    <t>None</t>
  </si>
  <si>
    <t>Most (more than half)</t>
  </si>
  <si>
    <t xml:space="preserve"> Year 0</t>
  </si>
  <si>
    <t xml:space="preserve"> Year 1</t>
  </si>
  <si>
    <t xml:space="preserve"> Year 2</t>
  </si>
  <si>
    <t xml:space="preserve"> Year 3</t>
  </si>
  <si>
    <t>Has your school</t>
  </si>
  <si>
    <t xml:space="preserve"> Appointed a literacy leader?</t>
  </si>
  <si>
    <t xml:space="preserve"> Set expectations for teachers to use structured literacy approaches in 2025?</t>
  </si>
  <si>
    <t xml:space="preserve"> Developed a plan for implementing structured literacy approaches across Years 0 to 3?</t>
  </si>
  <si>
    <t xml:space="preserve"> Set up reporting and monitoring systems to track the progress against your plan?</t>
  </si>
  <si>
    <t>When do you expect to have structured literacy approaches fully implemented?</t>
  </si>
  <si>
    <t>Already implemented</t>
  </si>
  <si>
    <t>Term 1 2025</t>
  </si>
  <si>
    <t>Term 2 2025</t>
  </si>
  <si>
    <t>Term 3 2025</t>
  </si>
  <si>
    <t>Term 4 2024</t>
  </si>
  <si>
    <t>Term 4 2025 or later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</si>
</sst>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b/>
      <sz val="11"/>
      <color rgb="FF024D4E"/>
      <name val="Calibri"/>
    </font>
    <font>
      <b/>
      <sz val="11"/>
      <color rgb="FF000000"/>
      <name val="Calibri"/>
    </font>
    <font>
      <sz val="11"/>
      <color rgb="FF000000"/>
      <name val="Calibri"/>
    </font>
    <font>
      <u/>
      <sz val="11"/>
      <color rgb="FF009188"/>
      <name val="Calibri"/>
    </font>
    <font>
      <u/>
      <sz val="11"/>
      <color theme="1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9E4E3"/>
      </patternFill>
    </fill>
  </fills>
  <borders count="9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3" fillId="2" borderId="2" xfId="0" applyFont="1" applyFill="1" applyBorder="1"/>
    <xf numFmtId="0" fontId="3" fillId="0" borderId="3" xfId="0" applyFont="1" applyBorder="1"/>
    <xf numFmtId="0" fontId="2" fillId="2" borderId="4" xfId="0" applyFont="1" applyFill="1" applyBorder="1" applyAlignment="1">
      <alignment horizontal="center"/>
    </xf>
    <xf numFmtId="1" fontId="3" fillId="2" borderId="1" xfId="0" applyNumberFormat="1" applyFont="1" applyFill="1" applyBorder="1"/>
    <xf numFmtId="1" fontId="3" fillId="2" borderId="4" xfId="0" applyNumberFormat="1" applyFont="1" applyFill="1" applyBorder="1"/>
    <xf numFmtId="1" fontId="3" fillId="0" borderId="5" xfId="0" applyNumberFormat="1" applyFont="1" applyBorder="1"/>
    <xf numFmtId="1" fontId="3" fillId="0" borderId="0" xfId="0" applyNumberFormat="1" applyFont="1"/>
    <xf numFmtId="0" fontId="4" fillId="0" borderId="0" xfId="0" applyFont="1"/>
    <xf numFmtId="0" fontId="5" fillId="0" borderId="0" xfId="0" applyFont="1"/>
    <xf numFmtId="0" fontId="3" fillId="0" borderId="6" xfId="0" applyFont="1" applyBorder="1"/>
    <xf numFmtId="1" fontId="3" fillId="0" borderId="8" xfId="0" applyNumberFormat="1" applyFont="1" applyBorder="1"/>
    <xf numFmtId="1" fontId="3" fillId="0" borderId="7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5"/>
  <sheetViews>
    <sheetView tabSelected="1" workbookViewId="0">
      <selection activeCell="B15" sqref="B15"/>
    </sheetView>
  </sheetViews>
  <sheetFormatPr defaultColWidth="11.36328125" defaultRowHeight="14.5" x14ac:dyDescent="0.35"/>
  <cols>
    <col min="2" max="2" width="94.453125" bestFit="1" customWidth="1"/>
  </cols>
  <sheetData>
    <row r="1" spans="1:2" x14ac:dyDescent="0.35">
      <c r="A1" s="1" t="s">
        <v>0</v>
      </c>
      <c r="B1" s="1"/>
    </row>
    <row r="2" spans="1:2" x14ac:dyDescent="0.35">
      <c r="A2" s="1"/>
      <c r="B2" s="1"/>
    </row>
    <row r="3" spans="1:2" x14ac:dyDescent="0.35">
      <c r="A3" s="1"/>
      <c r="B3" s="1" t="s">
        <v>1</v>
      </c>
    </row>
    <row r="4" spans="1:2" x14ac:dyDescent="0.35">
      <c r="B4" s="11" t="str">
        <f>HYPERLINK("#'Sheet.1'!A1", "Sheet.1 Has your school started using a structured literacy approach?")</f>
        <v>Sheet.1 Has your school started using a structured literacy approach?</v>
      </c>
    </row>
    <row r="5" spans="1:2" x14ac:dyDescent="0.35">
      <c r="B5" s="11" t="str">
        <f>HYPERLINK("#'Sheet.2'!A1", "Sheet.2 Are structured literacy approaches/Rangaranga Reo ā-Tā being implemented in your bilingual units?")</f>
        <v>Sheet.2 Are structured literacy approaches/Rangaranga Reo ā-Tā being implemented in your bilingual units?</v>
      </c>
    </row>
    <row r="6" spans="1:2" x14ac:dyDescent="0.35">
      <c r="B6" s="11" t="str">
        <f>HYPERLINK("#'Sheet.3'!A1", "Sheet.3 How useful has your school found the following supports?:")</f>
        <v>Sheet.3 How useful has your school found the following supports?:</v>
      </c>
    </row>
    <row r="7" spans="1:2" x14ac:dyDescent="0.35">
      <c r="B7" s="11" t="str">
        <f>HYPERLINK("#'Sheet.4'!A1", "Sheet.4 How useful did your school find the following resources?")</f>
        <v>Sheet.4 How useful did your school find the following resources?</v>
      </c>
    </row>
    <row r="8" spans="1:2" x14ac:dyDescent="0.35">
      <c r="B8" s="11" t="str">
        <f>HYPERLINK("#'Sheet.5'!A1", "Sheet.5 How many teachers have had PLD on structured literacy approaches?:")</f>
        <v>Sheet.5 How many teachers have had PLD on structured literacy approaches?:</v>
      </c>
    </row>
    <row r="9" spans="1:2" x14ac:dyDescent="0.35">
      <c r="B9" s="11" t="str">
        <f>HYPERLINK("#'Sheet.6'!A1", "Sheet.6 Has your school")</f>
        <v>Sheet.6 Has your school</v>
      </c>
    </row>
    <row r="10" spans="1:2" x14ac:dyDescent="0.35">
      <c r="B10" s="11" t="str">
        <f>HYPERLINK("#'Sheet.7'!A1", "Sheet.7 When do you expect to have structured literacy approaches fully implemented?")</f>
        <v>Sheet.7 When do you expect to have structured literacy approaches fully implemented?</v>
      </c>
    </row>
    <row r="11" spans="1:2" x14ac:dyDescent="0.35">
      <c r="B11" s="11"/>
    </row>
    <row r="12" spans="1:2" x14ac:dyDescent="0.35">
      <c r="B12" s="11"/>
    </row>
    <row r="13" spans="1:2" x14ac:dyDescent="0.35">
      <c r="B13" s="11"/>
    </row>
    <row r="14" spans="1:2" x14ac:dyDescent="0.35">
      <c r="B14" s="11"/>
    </row>
    <row r="15" spans="1:2" x14ac:dyDescent="0.35">
      <c r="B15" s="11"/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0"/>
  <sheetViews>
    <sheetView workbookViewId="0">
      <selection activeCell="E29" sqref="E29"/>
    </sheetView>
  </sheetViews>
  <sheetFormatPr defaultColWidth="11.36328125" defaultRowHeight="14.5" x14ac:dyDescent="0.35"/>
  <sheetData>
    <row r="1" spans="1:4" x14ac:dyDescent="0.35">
      <c r="A1" s="1" t="s">
        <v>2</v>
      </c>
    </row>
    <row r="2" spans="1:4" x14ac:dyDescent="0.35">
      <c r="A2" s="11" t="str">
        <f>HYPERLINK("#'Contents'!A1", "Contents")</f>
        <v>Contents</v>
      </c>
      <c r="B2" s="11"/>
      <c r="C2" s="12" t="str">
        <f>HYPERLINK("#'Sheet.2'!A1", "Sheet.2")</f>
        <v>Sheet.2</v>
      </c>
    </row>
    <row r="4" spans="1:4" x14ac:dyDescent="0.35">
      <c r="B4" s="3" t="s">
        <v>3</v>
      </c>
      <c r="C4" s="2" t="s">
        <v>4</v>
      </c>
      <c r="D4" s="6" t="s">
        <v>5</v>
      </c>
    </row>
    <row r="5" spans="1:4" x14ac:dyDescent="0.35">
      <c r="B5" s="5" t="s">
        <v>6</v>
      </c>
      <c r="C5" s="10">
        <v>6</v>
      </c>
      <c r="D5" s="9">
        <v>0.91500000000000004</v>
      </c>
    </row>
    <row r="6" spans="1:4" x14ac:dyDescent="0.35">
      <c r="B6" s="5" t="s">
        <v>7</v>
      </c>
      <c r="C6" s="10">
        <v>43</v>
      </c>
      <c r="D6" s="9">
        <v>6.5549999999999997</v>
      </c>
    </row>
    <row r="7" spans="1:4" x14ac:dyDescent="0.35">
      <c r="B7" s="5" t="s">
        <v>8</v>
      </c>
      <c r="C7" s="10">
        <v>2</v>
      </c>
      <c r="D7" s="9">
        <v>0.30499999999999999</v>
      </c>
    </row>
    <row r="8" spans="1:4" x14ac:dyDescent="0.35">
      <c r="B8" s="5" t="s">
        <v>9</v>
      </c>
      <c r="C8" s="10">
        <v>464</v>
      </c>
      <c r="D8" s="9">
        <v>70.731999999999999</v>
      </c>
    </row>
    <row r="9" spans="1:4" x14ac:dyDescent="0.35">
      <c r="B9" s="5" t="s">
        <v>10</v>
      </c>
      <c r="C9" s="10">
        <v>141</v>
      </c>
      <c r="D9" s="9">
        <v>21.494</v>
      </c>
    </row>
    <row r="10" spans="1:4" x14ac:dyDescent="0.35">
      <c r="B10" s="4" t="s">
        <v>11</v>
      </c>
      <c r="C10" s="7">
        <v>656</v>
      </c>
      <c r="D10" s="8"/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7"/>
  <sheetViews>
    <sheetView workbookViewId="0">
      <selection activeCell="D30" sqref="D30"/>
    </sheetView>
  </sheetViews>
  <sheetFormatPr defaultColWidth="11.36328125" defaultRowHeight="14.5" x14ac:dyDescent="0.35"/>
  <sheetData>
    <row r="1" spans="1:4" x14ac:dyDescent="0.35">
      <c r="A1" s="1" t="s">
        <v>12</v>
      </c>
    </row>
    <row r="2" spans="1:4" x14ac:dyDescent="0.35">
      <c r="A2" s="11" t="str">
        <f>HYPERLINK("#'Contents'!A1", "Contents")</f>
        <v>Contents</v>
      </c>
      <c r="B2" s="11" t="str">
        <f>HYPERLINK("#'Sheet.1'!A1", "Sheet.1")</f>
        <v>Sheet.1</v>
      </c>
      <c r="C2" s="12" t="str">
        <f>HYPERLINK("#'Sheet.3'!A1", "Sheet.3")</f>
        <v>Sheet.3</v>
      </c>
    </row>
    <row r="4" spans="1:4" x14ac:dyDescent="0.35">
      <c r="B4" s="3" t="s">
        <v>3</v>
      </c>
      <c r="C4" s="2" t="s">
        <v>4</v>
      </c>
      <c r="D4" s="6" t="s">
        <v>5</v>
      </c>
    </row>
    <row r="5" spans="1:4" x14ac:dyDescent="0.35">
      <c r="B5" s="5" t="s">
        <v>13</v>
      </c>
      <c r="C5" s="10">
        <v>27</v>
      </c>
      <c r="D5" s="9">
        <v>39.130000000000003</v>
      </c>
    </row>
    <row r="6" spans="1:4" x14ac:dyDescent="0.35">
      <c r="B6" s="5" t="s">
        <v>14</v>
      </c>
      <c r="C6" s="10">
        <v>42</v>
      </c>
      <c r="D6" s="9">
        <v>60.87</v>
      </c>
    </row>
    <row r="7" spans="1:4" x14ac:dyDescent="0.35">
      <c r="B7" s="4" t="s">
        <v>11</v>
      </c>
      <c r="C7" s="7">
        <v>69</v>
      </c>
      <c r="D7" s="8"/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9"/>
  <sheetViews>
    <sheetView workbookViewId="0">
      <selection activeCell="E36" sqref="E36"/>
    </sheetView>
  </sheetViews>
  <sheetFormatPr defaultColWidth="11.36328125" defaultRowHeight="14.5" x14ac:dyDescent="0.35"/>
  <sheetData>
    <row r="1" spans="1:15" x14ac:dyDescent="0.35">
      <c r="A1" s="1" t="s">
        <v>15</v>
      </c>
    </row>
    <row r="2" spans="1:15" x14ac:dyDescent="0.35">
      <c r="A2" s="11" t="str">
        <f>HYPERLINK("#'Contents'!A1", "Contents")</f>
        <v>Contents</v>
      </c>
      <c r="B2" s="11" t="str">
        <f>HYPERLINK("#'Sheet.2'!A1", "Sheet.2")</f>
        <v>Sheet.2</v>
      </c>
      <c r="C2" s="12" t="str">
        <f>HYPERLINK("#'Sheet.4'!A1", "Sheet.4")</f>
        <v>Sheet.4</v>
      </c>
    </row>
    <row r="4" spans="1:15" x14ac:dyDescent="0.35">
      <c r="B4" s="3" t="s">
        <v>4</v>
      </c>
      <c r="C4" s="2" t="s">
        <v>16</v>
      </c>
      <c r="D4" s="2" t="s">
        <v>17</v>
      </c>
      <c r="E4" s="2" t="s">
        <v>18</v>
      </c>
      <c r="F4" s="2" t="s">
        <v>19</v>
      </c>
      <c r="G4" s="2" t="s">
        <v>20</v>
      </c>
      <c r="H4" s="6" t="s">
        <v>11</v>
      </c>
      <c r="J4" s="3" t="s">
        <v>5</v>
      </c>
      <c r="K4" s="2" t="s">
        <v>16</v>
      </c>
      <c r="L4" s="2" t="s">
        <v>17</v>
      </c>
      <c r="M4" s="2" t="s">
        <v>18</v>
      </c>
      <c r="N4" s="2" t="s">
        <v>19</v>
      </c>
      <c r="O4" s="6" t="s">
        <v>20</v>
      </c>
    </row>
    <row r="5" spans="1:15" x14ac:dyDescent="0.35">
      <c r="B5" s="5" t="s">
        <v>21</v>
      </c>
      <c r="C5" s="10">
        <v>18</v>
      </c>
      <c r="D5" s="10">
        <v>72</v>
      </c>
      <c r="E5" s="10">
        <v>45</v>
      </c>
      <c r="F5" s="10">
        <v>264</v>
      </c>
      <c r="G5" s="10">
        <v>18</v>
      </c>
      <c r="H5" s="9">
        <v>417</v>
      </c>
      <c r="J5" s="5" t="s">
        <v>21</v>
      </c>
      <c r="K5" s="10">
        <v>4.3170000000000002</v>
      </c>
      <c r="L5" s="10">
        <v>17.265999999999998</v>
      </c>
      <c r="M5" s="10">
        <v>10.791</v>
      </c>
      <c r="N5" s="10">
        <v>63.308999999999997</v>
      </c>
      <c r="O5" s="9">
        <v>4.3170000000000002</v>
      </c>
    </row>
    <row r="6" spans="1:15" x14ac:dyDescent="0.35">
      <c r="B6" s="5" t="s">
        <v>22</v>
      </c>
      <c r="C6" s="10">
        <v>10</v>
      </c>
      <c r="D6" s="10">
        <v>35</v>
      </c>
      <c r="E6" s="10">
        <v>32</v>
      </c>
      <c r="F6" s="10">
        <v>319</v>
      </c>
      <c r="G6" s="10">
        <v>11</v>
      </c>
      <c r="H6" s="9">
        <v>407</v>
      </c>
      <c r="J6" s="5" t="s">
        <v>22</v>
      </c>
      <c r="K6" s="10">
        <v>2.4569999999999999</v>
      </c>
      <c r="L6" s="10">
        <v>8.6</v>
      </c>
      <c r="M6" s="10">
        <v>7.8620000000000001</v>
      </c>
      <c r="N6" s="10">
        <v>78.378</v>
      </c>
      <c r="O6" s="9">
        <v>2.7029999999999998</v>
      </c>
    </row>
    <row r="7" spans="1:15" x14ac:dyDescent="0.35">
      <c r="B7" s="5" t="s">
        <v>23</v>
      </c>
      <c r="C7" s="10">
        <v>107</v>
      </c>
      <c r="D7" s="10">
        <v>171</v>
      </c>
      <c r="E7" s="10">
        <v>46</v>
      </c>
      <c r="F7" s="10">
        <v>70</v>
      </c>
      <c r="G7" s="10">
        <v>22</v>
      </c>
      <c r="H7" s="9">
        <v>416</v>
      </c>
      <c r="J7" s="5" t="s">
        <v>23</v>
      </c>
      <c r="K7" s="10">
        <v>25.721</v>
      </c>
      <c r="L7" s="10">
        <v>41.106000000000002</v>
      </c>
      <c r="M7" s="10">
        <v>11.058</v>
      </c>
      <c r="N7" s="10">
        <v>16.827000000000002</v>
      </c>
      <c r="O7" s="9">
        <v>5.2880000000000003</v>
      </c>
    </row>
    <row r="8" spans="1:15" x14ac:dyDescent="0.35">
      <c r="B8" s="5" t="s">
        <v>24</v>
      </c>
      <c r="C8" s="10">
        <v>115</v>
      </c>
      <c r="D8" s="10">
        <v>171</v>
      </c>
      <c r="E8" s="10">
        <v>21</v>
      </c>
      <c r="F8" s="10">
        <v>100</v>
      </c>
      <c r="G8" s="10">
        <v>12</v>
      </c>
      <c r="H8" s="9">
        <v>419</v>
      </c>
      <c r="J8" s="5" t="s">
        <v>24</v>
      </c>
      <c r="K8" s="10">
        <v>27.446000000000002</v>
      </c>
      <c r="L8" s="10">
        <v>40.811</v>
      </c>
      <c r="M8" s="10">
        <v>5.0119999999999996</v>
      </c>
      <c r="N8" s="10">
        <v>23.866</v>
      </c>
      <c r="O8" s="9">
        <v>2.8639999999999999</v>
      </c>
    </row>
    <row r="9" spans="1:15" x14ac:dyDescent="0.35">
      <c r="B9" s="13" t="s">
        <v>25</v>
      </c>
      <c r="C9" s="15">
        <v>71</v>
      </c>
      <c r="D9" s="15">
        <v>94</v>
      </c>
      <c r="E9" s="15">
        <v>28</v>
      </c>
      <c r="F9" s="15">
        <v>195</v>
      </c>
      <c r="G9" s="15">
        <v>28</v>
      </c>
      <c r="H9" s="14">
        <v>416</v>
      </c>
      <c r="J9" s="13" t="s">
        <v>25</v>
      </c>
      <c r="K9" s="15">
        <v>17.067</v>
      </c>
      <c r="L9" s="15">
        <v>22.596</v>
      </c>
      <c r="M9" s="15">
        <v>6.7309999999999999</v>
      </c>
      <c r="N9" s="15">
        <v>46.875</v>
      </c>
      <c r="O9" s="14">
        <v>6.7309999999999999</v>
      </c>
    </row>
  </sheetData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8"/>
  <sheetViews>
    <sheetView workbookViewId="0">
      <selection activeCell="R3" sqref="R3"/>
    </sheetView>
  </sheetViews>
  <sheetFormatPr defaultColWidth="11.36328125" defaultRowHeight="14.5" x14ac:dyDescent="0.35"/>
  <sheetData>
    <row r="1" spans="1:15" x14ac:dyDescent="0.35">
      <c r="A1" s="1" t="s">
        <v>26</v>
      </c>
    </row>
    <row r="2" spans="1:15" x14ac:dyDescent="0.35">
      <c r="A2" s="11" t="str">
        <f>HYPERLINK("#'Contents'!A1", "Contents")</f>
        <v>Contents</v>
      </c>
      <c r="B2" s="11" t="str">
        <f>HYPERLINK("#'Sheet.3'!A1", "Sheet.3")</f>
        <v>Sheet.3</v>
      </c>
      <c r="C2" s="12" t="str">
        <f>HYPERLINK("#'Sheet.5'!A1", "Sheet.5")</f>
        <v>Sheet.5</v>
      </c>
    </row>
    <row r="4" spans="1:15" x14ac:dyDescent="0.35">
      <c r="B4" s="3" t="s">
        <v>4</v>
      </c>
      <c r="C4" s="2" t="s">
        <v>20</v>
      </c>
      <c r="D4" s="2" t="s">
        <v>16</v>
      </c>
      <c r="E4" s="2" t="s">
        <v>18</v>
      </c>
      <c r="F4" s="2" t="s">
        <v>17</v>
      </c>
      <c r="G4" s="2" t="s">
        <v>19</v>
      </c>
      <c r="H4" s="6" t="s">
        <v>11</v>
      </c>
      <c r="J4" s="3" t="s">
        <v>5</v>
      </c>
      <c r="K4" s="2" t="s">
        <v>20</v>
      </c>
      <c r="L4" s="2" t="s">
        <v>16</v>
      </c>
      <c r="M4" s="2" t="s">
        <v>18</v>
      </c>
      <c r="N4" s="2" t="s">
        <v>17</v>
      </c>
      <c r="O4" s="6" t="s">
        <v>19</v>
      </c>
    </row>
    <row r="5" spans="1:15" x14ac:dyDescent="0.35">
      <c r="B5" s="5" t="s">
        <v>27</v>
      </c>
      <c r="C5" s="10">
        <v>37</v>
      </c>
      <c r="D5" s="10">
        <v>20</v>
      </c>
      <c r="E5" s="10">
        <v>69</v>
      </c>
      <c r="F5" s="10">
        <v>178</v>
      </c>
      <c r="G5" s="10">
        <v>109</v>
      </c>
      <c r="H5" s="9">
        <v>413</v>
      </c>
      <c r="J5" s="5" t="s">
        <v>27</v>
      </c>
      <c r="K5" s="10">
        <v>8.9589999999999996</v>
      </c>
      <c r="L5" s="10">
        <v>4.843</v>
      </c>
      <c r="M5" s="10">
        <v>16.707000000000001</v>
      </c>
      <c r="N5" s="10">
        <v>43.098999999999997</v>
      </c>
      <c r="O5" s="9">
        <v>26.391999999999999</v>
      </c>
    </row>
    <row r="6" spans="1:15" x14ac:dyDescent="0.35">
      <c r="B6" s="5" t="s">
        <v>28</v>
      </c>
      <c r="C6" s="10">
        <v>36</v>
      </c>
      <c r="D6" s="10">
        <v>9</v>
      </c>
      <c r="E6" s="10">
        <v>80</v>
      </c>
      <c r="F6" s="10">
        <v>144</v>
      </c>
      <c r="G6" s="10">
        <v>148</v>
      </c>
      <c r="H6" s="9">
        <v>417</v>
      </c>
      <c r="J6" s="5" t="s">
        <v>28</v>
      </c>
      <c r="K6" s="10">
        <v>8.6329999999999991</v>
      </c>
      <c r="L6" s="10">
        <v>2.1579999999999999</v>
      </c>
      <c r="M6" s="10">
        <v>19.184999999999999</v>
      </c>
      <c r="N6" s="10">
        <v>34.531999999999996</v>
      </c>
      <c r="O6" s="9">
        <v>35.491999999999997</v>
      </c>
    </row>
    <row r="7" spans="1:15" x14ac:dyDescent="0.35">
      <c r="B7" s="5" t="s">
        <v>29</v>
      </c>
      <c r="C7" s="10">
        <v>30</v>
      </c>
      <c r="D7" s="10">
        <v>18</v>
      </c>
      <c r="E7" s="10">
        <v>82</v>
      </c>
      <c r="F7" s="10">
        <v>177</v>
      </c>
      <c r="G7" s="10">
        <v>112</v>
      </c>
      <c r="H7" s="9">
        <v>419</v>
      </c>
      <c r="J7" s="5" t="s">
        <v>29</v>
      </c>
      <c r="K7" s="10">
        <v>7.16</v>
      </c>
      <c r="L7" s="10">
        <v>4.2960000000000003</v>
      </c>
      <c r="M7" s="10">
        <v>19.57</v>
      </c>
      <c r="N7" s="10">
        <v>42.243000000000002</v>
      </c>
      <c r="O7" s="9">
        <v>26.73</v>
      </c>
    </row>
    <row r="8" spans="1:15" x14ac:dyDescent="0.35">
      <c r="B8" s="13" t="s">
        <v>30</v>
      </c>
      <c r="C8" s="15">
        <v>36</v>
      </c>
      <c r="D8" s="15">
        <v>17</v>
      </c>
      <c r="E8" s="15">
        <v>74</v>
      </c>
      <c r="F8" s="15">
        <v>127</v>
      </c>
      <c r="G8" s="15">
        <v>163</v>
      </c>
      <c r="H8" s="14">
        <v>417</v>
      </c>
      <c r="J8" s="13" t="s">
        <v>30</v>
      </c>
      <c r="K8" s="15">
        <v>8.6329999999999991</v>
      </c>
      <c r="L8" s="15">
        <v>4.077</v>
      </c>
      <c r="M8" s="15">
        <v>17.745999999999999</v>
      </c>
      <c r="N8" s="15">
        <v>30.456</v>
      </c>
      <c r="O8" s="14">
        <v>39.088999999999999</v>
      </c>
    </row>
  </sheetData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"/>
  <sheetViews>
    <sheetView workbookViewId="0">
      <selection activeCell="H31" sqref="H31"/>
    </sheetView>
  </sheetViews>
  <sheetFormatPr defaultColWidth="11.36328125" defaultRowHeight="14.5" x14ac:dyDescent="0.35"/>
  <sheetData>
    <row r="1" spans="1:13" x14ac:dyDescent="0.35">
      <c r="A1" s="1" t="s">
        <v>31</v>
      </c>
    </row>
    <row r="2" spans="1:13" x14ac:dyDescent="0.35">
      <c r="A2" s="11" t="str">
        <f>HYPERLINK("#'Contents'!A1", "Contents")</f>
        <v>Contents</v>
      </c>
      <c r="B2" s="11" t="str">
        <f>HYPERLINK("#'Sheet.4'!A1", "Sheet.4")</f>
        <v>Sheet.4</v>
      </c>
      <c r="C2" s="12" t="str">
        <f>HYPERLINK("#'Sheet.6'!A1", "Sheet.6")</f>
        <v>Sheet.6</v>
      </c>
    </row>
    <row r="4" spans="1:13" x14ac:dyDescent="0.35">
      <c r="B4" s="3" t="s">
        <v>4</v>
      </c>
      <c r="C4" s="2" t="s">
        <v>32</v>
      </c>
      <c r="D4" s="2" t="s">
        <v>33</v>
      </c>
      <c r="E4" s="2" t="s">
        <v>34</v>
      </c>
      <c r="F4" s="2" t="s">
        <v>35</v>
      </c>
      <c r="G4" s="6" t="s">
        <v>11</v>
      </c>
      <c r="I4" s="3" t="s">
        <v>5</v>
      </c>
      <c r="J4" s="2" t="s">
        <v>32</v>
      </c>
      <c r="K4" s="2" t="s">
        <v>33</v>
      </c>
      <c r="L4" s="2" t="s">
        <v>34</v>
      </c>
      <c r="M4" s="6" t="s">
        <v>35</v>
      </c>
    </row>
    <row r="5" spans="1:13" x14ac:dyDescent="0.35">
      <c r="B5" s="5" t="s">
        <v>36</v>
      </c>
      <c r="C5" s="10">
        <v>422</v>
      </c>
      <c r="D5" s="10">
        <v>43</v>
      </c>
      <c r="E5" s="10">
        <v>26</v>
      </c>
      <c r="F5" s="10">
        <v>70</v>
      </c>
      <c r="G5" s="9">
        <v>561</v>
      </c>
      <c r="I5" s="5" t="s">
        <v>36</v>
      </c>
      <c r="J5" s="10">
        <v>75.222999999999999</v>
      </c>
      <c r="K5" s="10">
        <v>7.665</v>
      </c>
      <c r="L5" s="10">
        <v>4.6349999999999998</v>
      </c>
      <c r="M5" s="9">
        <v>12.478</v>
      </c>
    </row>
    <row r="6" spans="1:13" x14ac:dyDescent="0.35">
      <c r="B6" s="5" t="s">
        <v>37</v>
      </c>
      <c r="C6" s="10">
        <v>423</v>
      </c>
      <c r="D6" s="10">
        <v>41</v>
      </c>
      <c r="E6" s="10">
        <v>27</v>
      </c>
      <c r="F6" s="10">
        <v>79</v>
      </c>
      <c r="G6" s="9">
        <v>570</v>
      </c>
      <c r="I6" s="5" t="s">
        <v>37</v>
      </c>
      <c r="J6" s="10">
        <v>74.210999999999999</v>
      </c>
      <c r="K6" s="10">
        <v>7.1929999999999996</v>
      </c>
      <c r="L6" s="10">
        <v>4.7370000000000001</v>
      </c>
      <c r="M6" s="9">
        <v>13.86</v>
      </c>
    </row>
    <row r="7" spans="1:13" x14ac:dyDescent="0.35">
      <c r="B7" s="5" t="s">
        <v>38</v>
      </c>
      <c r="C7" s="10">
        <v>413</v>
      </c>
      <c r="D7" s="10">
        <v>45</v>
      </c>
      <c r="E7" s="10">
        <v>27</v>
      </c>
      <c r="F7" s="10">
        <v>80</v>
      </c>
      <c r="G7" s="9">
        <v>565</v>
      </c>
      <c r="I7" s="5" t="s">
        <v>38</v>
      </c>
      <c r="J7" s="10">
        <v>73.096999999999994</v>
      </c>
      <c r="K7" s="10">
        <v>7.9649999999999999</v>
      </c>
      <c r="L7" s="10">
        <v>4.7789999999999999</v>
      </c>
      <c r="M7" s="9">
        <v>14.159000000000001</v>
      </c>
    </row>
    <row r="8" spans="1:13" x14ac:dyDescent="0.35">
      <c r="B8" s="13" t="s">
        <v>39</v>
      </c>
      <c r="C8" s="15">
        <v>358</v>
      </c>
      <c r="D8" s="15">
        <v>57</v>
      </c>
      <c r="E8" s="15">
        <v>48</v>
      </c>
      <c r="F8" s="15">
        <v>82</v>
      </c>
      <c r="G8" s="14">
        <v>545</v>
      </c>
      <c r="I8" s="13" t="s">
        <v>39</v>
      </c>
      <c r="J8" s="15">
        <v>65.688000000000002</v>
      </c>
      <c r="K8" s="15">
        <v>10.459</v>
      </c>
      <c r="L8" s="15">
        <v>8.8070000000000004</v>
      </c>
      <c r="M8" s="14">
        <v>15.045999999999999</v>
      </c>
    </row>
  </sheetData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8"/>
  <sheetViews>
    <sheetView workbookViewId="0">
      <selection activeCell="F32" sqref="F32"/>
    </sheetView>
  </sheetViews>
  <sheetFormatPr defaultColWidth="11.36328125" defaultRowHeight="14.5" x14ac:dyDescent="0.35"/>
  <sheetData>
    <row r="1" spans="1:9" x14ac:dyDescent="0.35">
      <c r="A1" s="1" t="s">
        <v>40</v>
      </c>
    </row>
    <row r="2" spans="1:9" x14ac:dyDescent="0.35">
      <c r="A2" s="11" t="str">
        <f>HYPERLINK("#'Contents'!A1", "Contents")</f>
        <v>Contents</v>
      </c>
      <c r="B2" s="11" t="str">
        <f>HYPERLINK("#'Sheet.5'!A1", "Sheet.5")</f>
        <v>Sheet.5</v>
      </c>
      <c r="C2" s="12" t="str">
        <f>HYPERLINK("#'Sheet.7'!A1", "Sheet.7")</f>
        <v>Sheet.7</v>
      </c>
    </row>
    <row r="4" spans="1:9" x14ac:dyDescent="0.35">
      <c r="B4" s="3" t="s">
        <v>4</v>
      </c>
      <c r="C4" s="2" t="s">
        <v>14</v>
      </c>
      <c r="D4" s="2" t="s">
        <v>13</v>
      </c>
      <c r="E4" s="6" t="s">
        <v>11</v>
      </c>
      <c r="G4" s="3" t="s">
        <v>5</v>
      </c>
      <c r="H4" s="2" t="s">
        <v>14</v>
      </c>
      <c r="I4" s="6" t="s">
        <v>13</v>
      </c>
    </row>
    <row r="5" spans="1:9" x14ac:dyDescent="0.35">
      <c r="B5" s="5" t="s">
        <v>41</v>
      </c>
      <c r="C5" s="10">
        <v>416</v>
      </c>
      <c r="D5" s="10">
        <v>90</v>
      </c>
      <c r="E5" s="9">
        <v>506</v>
      </c>
      <c r="G5" s="5" t="s">
        <v>41</v>
      </c>
      <c r="H5" s="10">
        <v>82.212999999999994</v>
      </c>
      <c r="I5" s="9">
        <v>17.786999999999999</v>
      </c>
    </row>
    <row r="6" spans="1:9" x14ac:dyDescent="0.35">
      <c r="B6" s="5" t="s">
        <v>42</v>
      </c>
      <c r="C6" s="10">
        <v>459</v>
      </c>
      <c r="D6" s="10">
        <v>51</v>
      </c>
      <c r="E6" s="9">
        <v>510</v>
      </c>
      <c r="G6" s="5" t="s">
        <v>42</v>
      </c>
      <c r="H6" s="10">
        <v>90</v>
      </c>
      <c r="I6" s="9">
        <v>10</v>
      </c>
    </row>
    <row r="7" spans="1:9" x14ac:dyDescent="0.35">
      <c r="B7" s="5" t="s">
        <v>43</v>
      </c>
      <c r="C7" s="10">
        <v>417</v>
      </c>
      <c r="D7" s="10">
        <v>90</v>
      </c>
      <c r="E7" s="9">
        <v>507</v>
      </c>
      <c r="G7" s="5" t="s">
        <v>43</v>
      </c>
      <c r="H7" s="10">
        <v>82.248999999999995</v>
      </c>
      <c r="I7" s="9">
        <v>17.751000000000001</v>
      </c>
    </row>
    <row r="8" spans="1:9" x14ac:dyDescent="0.35">
      <c r="B8" s="13" t="s">
        <v>44</v>
      </c>
      <c r="C8" s="15">
        <v>337</v>
      </c>
      <c r="D8" s="15">
        <v>171</v>
      </c>
      <c r="E8" s="14">
        <v>508</v>
      </c>
      <c r="G8" s="13" t="s">
        <v>44</v>
      </c>
      <c r="H8" s="15">
        <v>66.338999999999999</v>
      </c>
      <c r="I8" s="14">
        <v>33.661000000000001</v>
      </c>
    </row>
  </sheetData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11"/>
  <sheetViews>
    <sheetView workbookViewId="0">
      <selection activeCell="E32" sqref="E32"/>
    </sheetView>
  </sheetViews>
  <sheetFormatPr defaultColWidth="11.36328125" defaultRowHeight="14.5" x14ac:dyDescent="0.35"/>
  <sheetData>
    <row r="1" spans="1:4" x14ac:dyDescent="0.35">
      <c r="A1" s="1" t="s">
        <v>45</v>
      </c>
    </row>
    <row r="2" spans="1:4" x14ac:dyDescent="0.35">
      <c r="A2" s="11" t="str">
        <f>HYPERLINK("#'Contents'!A1", "Contents")</f>
        <v>Contents</v>
      </c>
      <c r="B2" s="11" t="str">
        <f>HYPERLINK("#'Sheet.6'!A1", "Sheet.6")</f>
        <v>Sheet.6</v>
      </c>
      <c r="C2" s="12"/>
    </row>
    <row r="4" spans="1:4" x14ac:dyDescent="0.35">
      <c r="B4" s="3" t="s">
        <v>3</v>
      </c>
      <c r="C4" s="2" t="s">
        <v>4</v>
      </c>
      <c r="D4" s="6" t="s">
        <v>5</v>
      </c>
    </row>
    <row r="5" spans="1:4" x14ac:dyDescent="0.35">
      <c r="B5" s="5" t="s">
        <v>46</v>
      </c>
      <c r="C5" s="10">
        <v>253</v>
      </c>
      <c r="D5" s="9">
        <v>49.704999999999998</v>
      </c>
    </row>
    <row r="6" spans="1:4" x14ac:dyDescent="0.35">
      <c r="B6" s="5" t="s">
        <v>47</v>
      </c>
      <c r="C6" s="10">
        <v>69</v>
      </c>
      <c r="D6" s="9">
        <v>13.555999999999999</v>
      </c>
    </row>
    <row r="7" spans="1:4" x14ac:dyDescent="0.35">
      <c r="B7" s="5" t="s">
        <v>48</v>
      </c>
      <c r="C7" s="10">
        <v>63</v>
      </c>
      <c r="D7" s="9">
        <v>12.377000000000001</v>
      </c>
    </row>
    <row r="8" spans="1:4" x14ac:dyDescent="0.35">
      <c r="B8" s="5" t="s">
        <v>49</v>
      </c>
      <c r="C8" s="10">
        <v>26</v>
      </c>
      <c r="D8" s="9">
        <v>5.1079999999999997</v>
      </c>
    </row>
    <row r="9" spans="1:4" x14ac:dyDescent="0.35">
      <c r="B9" s="5" t="s">
        <v>50</v>
      </c>
      <c r="C9" s="10">
        <v>8</v>
      </c>
      <c r="D9" s="9">
        <v>1.5720000000000001</v>
      </c>
    </row>
    <row r="10" spans="1:4" x14ac:dyDescent="0.35">
      <c r="B10" s="5" t="s">
        <v>51</v>
      </c>
      <c r="C10" s="10">
        <v>90</v>
      </c>
      <c r="D10" s="9">
        <v>17.681999999999999</v>
      </c>
    </row>
    <row r="11" spans="1:4" x14ac:dyDescent="0.35">
      <c r="B11" s="4" t="s">
        <v>11</v>
      </c>
      <c r="C11" s="7">
        <v>509</v>
      </c>
      <c r="D11" s="8"/>
    </row>
  </sheetData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eDocument" ma:contentTypeID="0x010100C2E447DAE4E3804198C1CAF592163A41" ma:contentTypeVersion="89" ma:contentTypeDescription="Create a new document." ma:contentTypeScope="" ma:versionID="e1c76c53e0b9ac991e9793eab32015db">
  <xsd:schema xmlns:xsd="http://www.w3.org/2001/XMLSchema" xmlns:xs="http://www.w3.org/2001/XMLSchema" xmlns:p="http://schemas.microsoft.com/office/2006/metadata/properties" xmlns:ns2="8e4283bd-e543-4ebe-9059-9797479ded85" xmlns:ns3="61308927-75f4-451a-ad3f-38396ba5bf0c" xmlns:ns4="4f9c820c-e7e2-444d-97ee-45f2b3485c1d" xmlns:ns5="755bd5fd-2dd5-4a14-a125-db92b488bbc4" xmlns:ns6="c91a514c-9034-4fa3-897a-8352025b26ed" xmlns:ns7="15ffb055-6eb4-45a1-bc20-bf2ac0d420da" xmlns:ns8="725c79e5-42ce-4aa0-ac78-b6418001f0d2" xmlns:ns9="11a2b013-68b6-4bb7-b630-4238f3545415" targetNamespace="http://schemas.microsoft.com/office/2006/metadata/properties" ma:root="true" ma:fieldsID="4ecbf6bd1ff79ddf330118cd31964029" ns2:_="" ns3:_="" ns4:_="" ns5:_="" ns6:_="" ns7:_="" ns8:_="" ns9:_="">
    <xsd:import namespace="8e4283bd-e543-4ebe-9059-9797479ded85"/>
    <xsd:import namespace="61308927-75f4-451a-ad3f-38396ba5bf0c"/>
    <xsd:import namespace="4f9c820c-e7e2-444d-97ee-45f2b3485c1d"/>
    <xsd:import namespace="755bd5fd-2dd5-4a14-a125-db92b488bbc4"/>
    <xsd:import namespace="c91a514c-9034-4fa3-897a-8352025b26ed"/>
    <xsd:import namespace="15ffb055-6eb4-45a1-bc20-bf2ac0d420da"/>
    <xsd:import namespace="725c79e5-42ce-4aa0-ac78-b6418001f0d2"/>
    <xsd:import namespace="11a2b013-68b6-4bb7-b630-4238f3545415"/>
    <xsd:element name="properties">
      <xsd:complexType>
        <xsd:sequence>
          <xsd:element name="documentManagement">
            <xsd:complexType>
              <xsd:all>
                <xsd:element ref="ns2:mbbc5e28be1f44dd80820b82e4420406" minOccurs="0"/>
                <xsd:element ref="ns3:TaxCatchAll" minOccurs="0"/>
                <xsd:element ref="ns4:DocumentType" minOccurs="0"/>
                <xsd:element ref="ns5:Subtype" minOccurs="0"/>
                <xsd:element ref="ns4:Function" minOccurs="0"/>
                <xsd:element ref="ns4:Activity" minOccurs="0"/>
                <xsd:element ref="ns4:Subactivity" minOccurs="0"/>
                <xsd:element ref="ns4:Project" minOccurs="0"/>
                <xsd:element ref="ns4:Case" minOccurs="0"/>
                <xsd:element ref="ns4:CategoryName" minOccurs="0"/>
                <xsd:element ref="ns4:CategoryValue" minOccurs="0"/>
                <xsd:element ref="ns4:To" minOccurs="0"/>
                <xsd:element ref="ns6:ILFrom" minOccurs="0"/>
                <xsd:element ref="ns4:Sent" minOccurs="0"/>
                <xsd:element ref="ns7:Received" minOccurs="0"/>
                <xsd:element ref="ns4:OriginalSubject" minOccurs="0"/>
                <xsd:element ref="ns4:Narrative" minOccurs="0"/>
                <xsd:element ref="ns7:SecurityClassification" minOccurs="0"/>
                <xsd:element ref="ns4:RelatedPeople" minOccurs="0"/>
                <xsd:element ref="ns4:BusinessValue" minOccurs="0"/>
                <xsd:element ref="ns4:FunctionGroup" minOccurs="0"/>
                <xsd:element ref="ns4:PRAType" minOccurs="0"/>
                <xsd:element ref="ns4:PRADate1" minOccurs="0"/>
                <xsd:element ref="ns4:PRADate2" minOccurs="0"/>
                <xsd:element ref="ns4:PRADate3" minOccurs="0"/>
                <xsd:element ref="ns4:PRADateDisposal" minOccurs="0"/>
                <xsd:element ref="ns4:PRADateTrigger" minOccurs="0"/>
                <xsd:element ref="ns4:PRAText1" minOccurs="0"/>
                <xsd:element ref="ns4:PRAText2" minOccurs="0"/>
                <xsd:element ref="ns4:PRAText3" minOccurs="0"/>
                <xsd:element ref="ns4:PRAText4" minOccurs="0"/>
                <xsd:element ref="ns4:PRAText5" minOccurs="0"/>
                <xsd:element ref="ns4:AggregationStatus" minOccurs="0"/>
                <xsd:element ref="ns8:AggregationNarrative" minOccurs="0"/>
                <xsd:element ref="ns6:Channel" minOccurs="0"/>
                <xsd:element ref="ns6:Team" minOccurs="0"/>
                <xsd:element ref="ns6:Level2" minOccurs="0"/>
                <xsd:element ref="ns6:Level3" minOccurs="0"/>
                <xsd:element ref="ns6:Year" minOccurs="0"/>
                <xsd:element ref="ns7:KeyWords" minOccurs="0"/>
                <xsd:element ref="ns5:Hub" minOccurs="0"/>
                <xsd:element ref="ns9:SetLabel" minOccurs="0"/>
                <xsd:element ref="ns9:OverrideLabel" minOccurs="0"/>
                <xsd:element ref="ns9:zMigrationID" minOccurs="0"/>
                <xsd:element ref="ns9:zLegacy" minOccurs="0"/>
                <xsd:element ref="ns9:zLegacyJSON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SROverri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4283bd-e543-4ebe-9059-9797479ded85" elementFormDefault="qualified">
    <xsd:import namespace="http://schemas.microsoft.com/office/2006/documentManagement/types"/>
    <xsd:import namespace="http://schemas.microsoft.com/office/infopath/2007/PartnerControls"/>
    <xsd:element name="mbbc5e28be1f44dd80820b82e4420406" ma:index="8" nillable="true" ma:taxonomy="true" ma:internalName="mbbc5e28be1f44dd80820b82e4420406" ma:taxonomyFieldName="BusinessClassification" ma:displayName="Business Classification" ma:readOnly="false" ma:default="" ma:fieldId="{6bbc5e28-be1f-44dd-8082-0b82e4420406}" ma:sspId="4f12ca80-7ba9-48ef-8b98-6098a2ac6673" ma:termSetId="623a564c-cd93-416f-b01e-2221d6aaea1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Metadata" ma:index="5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5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5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6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6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6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6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65" nillable="true" ma:taxonomy="true" ma:internalName="lcf76f155ced4ddcb4097134ff3c332f" ma:taxonomyFieldName="MediaServiceImageTags" ma:displayName="Image Tags" ma:readOnly="false" ma:fieldId="{5cf76f15-5ced-4ddc-b409-7134ff3c332f}" ma:taxonomyMulti="true" ma:sspId="4f12ca80-7ba9-48ef-8b98-6098a2ac667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6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SROverride" ma:index="67" nillable="true" ma:displayName="SR Override Label" ma:hidden="true" ma:internalName="SROverrid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308927-75f4-451a-ad3f-38396ba5bf0c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f833ee85-1b9b-4a2b-b484-a7e69dc5d1f3}" ma:internalName="TaxCatchAll" ma:showField="CatchAllData" ma:web="61308927-75f4-451a-ad3f-38396ba5bf0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9c820c-e7e2-444d-97ee-45f2b3485c1d" elementFormDefault="qualified">
    <xsd:import namespace="http://schemas.microsoft.com/office/2006/documentManagement/types"/>
    <xsd:import namespace="http://schemas.microsoft.com/office/infopath/2007/PartnerControls"/>
    <xsd:element name="DocumentType" ma:index="10" nillable="true" ma:displayName="Document Type" ma:format="Dropdown" ma:hidden="true" ma:internalName="DocumentType" ma:readOnly="false">
      <xsd:simpleType>
        <xsd:union memberTypes="dms:Text">
          <xsd:simpleType>
            <xsd:restriction base="dms:Choice">
              <xsd:enumeration value="APPLICATION, certificate, consent related"/>
              <xsd:enumeration value="CONTRACT, Variation, Agreement"/>
              <xsd:enumeration value="CORRESPONDENCE"/>
              <xsd:enumeration value="DRAWING, Plan, Map"/>
              <xsd:enumeration value="EMPLOYMENT related"/>
              <xsd:enumeration value="FINANCIAL related"/>
              <xsd:enumeration value="KNOWLEDGE article"/>
              <xsd:enumeration value="MEETING related"/>
              <xsd:enumeration value="MEMO, Filenote, Email"/>
              <xsd:enumeration value="MODEL, Calculation, Working"/>
              <xsd:enumeration value="PHOTO, Image or Multi-media"/>
              <xsd:enumeration value="PRESENTATION"/>
              <xsd:enumeration value="PUBLICATION material"/>
              <xsd:enumeration value="PURCHASING related"/>
              <xsd:enumeration value="REPORT, or planning related"/>
              <xsd:enumeration value="RULES, Policy, Bylaw, procedure"/>
              <xsd:enumeration value="SERVICE REQUEST related"/>
              <xsd:enumeration value="SPECIFICATION or standard"/>
              <xsd:enumeration value="SUPPLIER PRODUCT Info"/>
              <xsd:enumeration value="TEMPLATE, Checklist or Form"/>
            </xsd:restriction>
          </xsd:simpleType>
        </xsd:union>
      </xsd:simpleType>
    </xsd:element>
    <xsd:element name="Function" ma:index="12" nillable="true" ma:displayName="Function" ma:default="National Evaluations and Research" ma:hidden="true" ma:internalName="Function" ma:readOnly="false">
      <xsd:simpleType>
        <xsd:restriction base="dms:Text">
          <xsd:maxLength value="255"/>
        </xsd:restriction>
      </xsd:simpleType>
    </xsd:element>
    <xsd:element name="Activity" ma:index="13" nillable="true" ma:displayName="Activity" ma:default="National Evaluation Products" ma:hidden="true" ma:internalName="Activity" ma:readOnly="false">
      <xsd:simpleType>
        <xsd:restriction base="dms:Text">
          <xsd:maxLength value="255"/>
        </xsd:restriction>
      </xsd:simpleType>
    </xsd:element>
    <xsd:element name="Subactivity" ma:index="14" nillable="true" ma:displayName="Subactivity" ma:format="Dropdown" ma:hidden="true" ma:internalName="Subactivity" ma:readOnly="false">
      <xsd:simpleType>
        <xsd:union memberTypes="dms:Text">
          <xsd:simpleType>
            <xsd:restriction base="dms:Choice">
              <xsd:enumeration value="Scoping and Planning"/>
              <xsd:enumeration value="Project Management"/>
              <xsd:enumeration value="Methods and Fieldwork"/>
              <xsd:enumeration value="Literature and Background Documents"/>
              <xsd:enumeration value="Governance"/>
              <xsd:enumeration value="Stakeholder Management and Communications"/>
              <xsd:enumeration value="Report Writing and Publication"/>
              <xsd:enumeration value="Events"/>
              <xsd:enumeration value="Project Reviews and Lessons Learnt"/>
            </xsd:restriction>
          </xsd:simpleType>
        </xsd:union>
      </xsd:simpleType>
    </xsd:element>
    <xsd:element name="Project" ma:index="15" nillable="true" ma:displayName="Project" ma:hidden="true" ma:internalName="Project" ma:readOnly="false">
      <xsd:simpleType>
        <xsd:restriction base="dms:Text">
          <xsd:maxLength value="255"/>
        </xsd:restriction>
      </xsd:simpleType>
    </xsd:element>
    <xsd:element name="Case" ma:index="16" nillable="true" ma:displayName="Case" ma:default="NA" ma:hidden="true" ma:internalName="Case" ma:readOnly="false">
      <xsd:simpleType>
        <xsd:restriction base="dms:Text">
          <xsd:maxLength value="255"/>
        </xsd:restriction>
      </xsd:simpleType>
    </xsd:element>
    <xsd:element name="CategoryName" ma:index="17" nillable="true" ma:displayName="Category 1" ma:hidden="true" ma:internalName="CategoryName" ma:readOnly="false">
      <xsd:simpleType>
        <xsd:restriction base="dms:Text">
          <xsd:maxLength value="255"/>
        </xsd:restriction>
      </xsd:simpleType>
    </xsd:element>
    <xsd:element name="CategoryValue" ma:index="18" nillable="true" ma:displayName="Category 2" ma:hidden="true" ma:internalName="CategoryValue" ma:readOnly="false">
      <xsd:simpleType>
        <xsd:restriction base="dms:Text">
          <xsd:maxLength value="255"/>
        </xsd:restriction>
      </xsd:simpleType>
    </xsd:element>
    <xsd:element name="To" ma:index="19" nillable="true" ma:displayName="To" ma:hidden="true" ma:internalName="To" ma:readOnly="false">
      <xsd:simpleType>
        <xsd:restriction base="dms:Text">
          <xsd:maxLength value="255"/>
        </xsd:restriction>
      </xsd:simpleType>
    </xsd:element>
    <xsd:element name="Sent" ma:index="21" nillable="true" ma:displayName="Sent" ma:format="DateTime" ma:hidden="true" ma:internalName="Sent" ma:readOnly="false">
      <xsd:simpleType>
        <xsd:restriction base="dms:DateTime"/>
      </xsd:simpleType>
    </xsd:element>
    <xsd:element name="OriginalSubject" ma:index="24" nillable="true" ma:displayName="Original Subject" ma:hidden="true" ma:internalName="OriginalSubject" ma:readOnly="false">
      <xsd:simpleType>
        <xsd:restriction base="dms:Text">
          <xsd:maxLength value="255"/>
        </xsd:restriction>
      </xsd:simpleType>
    </xsd:element>
    <xsd:element name="Narrative" ma:index="25" nillable="true" ma:displayName="Narrative" ma:hidden="true" ma:internalName="Narrative" ma:readOnly="false">
      <xsd:simpleType>
        <xsd:restriction base="dms:Note"/>
      </xsd:simpleType>
    </xsd:element>
    <xsd:element name="RelatedPeople" ma:index="27" nillable="true" ma:displayName="Related People" ma:hidden="true" ma:list="UserInfo" ma:SharePointGroup="0" ma:internalName="RelatedPeople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usinessValue" ma:index="28" nillable="true" ma:displayName="Business Value" ma:hidden="true" ma:internalName="BusinessValue" ma:readOnly="false">
      <xsd:simpleType>
        <xsd:restriction base="dms:Text">
          <xsd:maxLength value="255"/>
        </xsd:restriction>
      </xsd:simpleType>
    </xsd:element>
    <xsd:element name="FunctionGroup" ma:index="29" nillable="true" ma:displayName="Function Group" ma:default="NA" ma:hidden="true" ma:internalName="FunctionGroup" ma:readOnly="false">
      <xsd:simpleType>
        <xsd:restriction base="dms:Text">
          <xsd:maxLength value="255"/>
        </xsd:restriction>
      </xsd:simpleType>
    </xsd:element>
    <xsd:element name="PRAType" ma:index="30" nillable="true" ma:displayName="PRA Type" ma:hidden="true" ma:indexed="true" ma:internalName="PRAType">
      <xsd:simpleType>
        <xsd:restriction base="dms:Text">
          <xsd:maxLength value="255"/>
        </xsd:restriction>
      </xsd:simpleType>
    </xsd:element>
    <xsd:element name="PRADate1" ma:index="31" nillable="true" ma:displayName="PRA Date 1" ma:format="DateOnly" ma:hidden="true" ma:internalName="PRADate1" ma:readOnly="false">
      <xsd:simpleType>
        <xsd:restriction base="dms:DateTime"/>
      </xsd:simpleType>
    </xsd:element>
    <xsd:element name="PRADate2" ma:index="32" nillable="true" ma:displayName="PRA Date 2" ma:format="DateOnly" ma:hidden="true" ma:internalName="PRADate2" ma:readOnly="false">
      <xsd:simpleType>
        <xsd:restriction base="dms:DateTime"/>
      </xsd:simpleType>
    </xsd:element>
    <xsd:element name="PRADate3" ma:index="33" nillable="true" ma:displayName="PRA Date 3" ma:format="DateOnly" ma:hidden="true" ma:internalName="PRADate3" ma:readOnly="false">
      <xsd:simpleType>
        <xsd:restriction base="dms:DateTime"/>
      </xsd:simpleType>
    </xsd:element>
    <xsd:element name="PRADateDisposal" ma:index="34" nillable="true" ma:displayName="PRA Date Disposal" ma:format="DateOnly" ma:hidden="true" ma:internalName="PRADateDisposal" ma:readOnly="false">
      <xsd:simpleType>
        <xsd:restriction base="dms:DateTime"/>
      </xsd:simpleType>
    </xsd:element>
    <xsd:element name="PRADateTrigger" ma:index="35" nillable="true" ma:displayName="PRA Date Trigger" ma:format="DateOnly" ma:hidden="true" ma:internalName="PRADateTrigger" ma:readOnly="false">
      <xsd:simpleType>
        <xsd:restriction base="dms:DateTime"/>
      </xsd:simpleType>
    </xsd:element>
    <xsd:element name="PRAText1" ma:index="36" nillable="true" ma:displayName="PRA Text 1" ma:hidden="true" ma:internalName="PRAText1" ma:readOnly="false">
      <xsd:simpleType>
        <xsd:restriction base="dms:Text">
          <xsd:maxLength value="255"/>
        </xsd:restriction>
      </xsd:simpleType>
    </xsd:element>
    <xsd:element name="PRAText2" ma:index="37" nillable="true" ma:displayName="PRA Text 2" ma:hidden="true" ma:internalName="PRAText2" ma:readOnly="false">
      <xsd:simpleType>
        <xsd:restriction base="dms:Text">
          <xsd:maxLength value="255"/>
        </xsd:restriction>
      </xsd:simpleType>
    </xsd:element>
    <xsd:element name="PRAText3" ma:index="38" nillable="true" ma:displayName="PRA Text 3" ma:hidden="true" ma:internalName="PRAText3" ma:readOnly="false">
      <xsd:simpleType>
        <xsd:restriction base="dms:Text">
          <xsd:maxLength value="255"/>
        </xsd:restriction>
      </xsd:simpleType>
    </xsd:element>
    <xsd:element name="PRAText4" ma:index="39" nillable="true" ma:displayName="PRA Text 4" ma:hidden="true" ma:internalName="PRAText4" ma:readOnly="false">
      <xsd:simpleType>
        <xsd:restriction base="dms:Text">
          <xsd:maxLength value="255"/>
        </xsd:restriction>
      </xsd:simpleType>
    </xsd:element>
    <xsd:element name="PRAText5" ma:index="40" nillable="true" ma:displayName="PRA Text 5" ma:hidden="true" ma:internalName="PRAText5" ma:readOnly="false">
      <xsd:simpleType>
        <xsd:restriction base="dms:Text">
          <xsd:maxLength value="255"/>
        </xsd:restriction>
      </xsd:simpleType>
    </xsd:element>
    <xsd:element name="AggregationStatus" ma:index="41" nillable="true" ma:displayName="Aggregation Status" ma:default="Normal" ma:format="Dropdown" ma:hidden="true" ma:internalName="AggregationStatus" ma:readOnly="false">
      <xsd:simpleType>
        <xsd:union memberTypes="dms:Text">
          <xsd:simpleType>
            <xsd:restriction base="dms:Choice">
              <xsd:enumeration value="Delete Soon"/>
              <xsd:enumeration value="Transfer Soon"/>
              <xsd:enumeration value="Appraise Soon"/>
              <xsd:enumeration value="Delete"/>
              <xsd:enumeration value="Transfer"/>
              <xsd:enumeration value="Appraise"/>
              <xsd:enumeration value="Hold"/>
              <xsd:enumeration value="Normal"/>
              <xsd:enumeration value="Archive"/>
            </xsd:restriction>
          </xsd:simpleType>
        </xsd:un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5bd5fd-2dd5-4a14-a125-db92b488bbc4" elementFormDefault="qualified">
    <xsd:import namespace="http://schemas.microsoft.com/office/2006/documentManagement/types"/>
    <xsd:import namespace="http://schemas.microsoft.com/office/infopath/2007/PartnerControls"/>
    <xsd:element name="Subtype" ma:index="11" nillable="true" ma:displayName="Subtype" ma:hidden="true" ma:internalName="Subtype" ma:readOnly="false">
      <xsd:simpleType>
        <xsd:restriction base="dms:Text">
          <xsd:maxLength value="255"/>
        </xsd:restriction>
      </xsd:simpleType>
    </xsd:element>
    <xsd:element name="Hub" ma:index="50" nillable="true" ma:displayName="Hub" ma:hidden="true" ma:internalName="Hub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1a514c-9034-4fa3-897a-8352025b26ed" elementFormDefault="qualified">
    <xsd:import namespace="http://schemas.microsoft.com/office/2006/documentManagement/types"/>
    <xsd:import namespace="http://schemas.microsoft.com/office/infopath/2007/PartnerControls"/>
    <xsd:element name="ILFrom" ma:index="20" nillable="true" ma:displayName="From" ma:hidden="true" ma:internalName="ILFrom" ma:readOnly="false">
      <xsd:simpleType>
        <xsd:restriction base="dms:Text">
          <xsd:maxLength value="255"/>
        </xsd:restriction>
      </xsd:simpleType>
    </xsd:element>
    <xsd:element name="Channel" ma:index="43" nillable="true" ma:displayName="Channel" ma:default="NA" ma:hidden="true" ma:internalName="Channel" ma:readOnly="false">
      <xsd:simpleType>
        <xsd:restriction base="dms:Text">
          <xsd:maxLength value="255"/>
        </xsd:restriction>
      </xsd:simpleType>
    </xsd:element>
    <xsd:element name="Team" ma:index="44" nillable="true" ma:displayName="Team" ma:default="Curriculum Implementation" ma:hidden="true" ma:internalName="Team" ma:readOnly="false">
      <xsd:simpleType>
        <xsd:restriction base="dms:Text">
          <xsd:maxLength value="255"/>
        </xsd:restriction>
      </xsd:simpleType>
    </xsd:element>
    <xsd:element name="Level2" ma:index="45" nillable="true" ma:displayName="Level2" ma:hidden="true" ma:internalName="Level2" ma:readOnly="false">
      <xsd:simpleType>
        <xsd:restriction base="dms:Text">
          <xsd:maxLength value="255"/>
        </xsd:restriction>
      </xsd:simpleType>
    </xsd:element>
    <xsd:element name="Level3" ma:index="46" nillable="true" ma:displayName="Level3" ma:hidden="true" ma:internalName="Level3" ma:readOnly="false">
      <xsd:simpleType>
        <xsd:restriction base="dms:Text">
          <xsd:maxLength value="255"/>
        </xsd:restriction>
      </xsd:simpleType>
    </xsd:element>
    <xsd:element name="Year" ma:index="47" nillable="true" ma:displayName="Year" ma:default="NA" ma:hidden="true" ma:internalName="Year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ffb055-6eb4-45a1-bc20-bf2ac0d420da" elementFormDefault="qualified">
    <xsd:import namespace="http://schemas.microsoft.com/office/2006/documentManagement/types"/>
    <xsd:import namespace="http://schemas.microsoft.com/office/infopath/2007/PartnerControls"/>
    <xsd:element name="Received" ma:index="22" nillable="true" ma:displayName="Received" ma:format="DateOnly" ma:hidden="true" ma:internalName="Received" ma:readOnly="false">
      <xsd:simpleType>
        <xsd:restriction base="dms:DateTime"/>
      </xsd:simpleType>
    </xsd:element>
    <xsd:element name="SecurityClassification" ma:index="26" nillable="true" ma:displayName="Security Classification" ma:format="Dropdown" ma:hidden="true" ma:internalName="SecurityClassification" ma:readOnly="false">
      <xsd:simpleType>
        <xsd:restriction base="dms:Choice">
          <xsd:enumeration value="Confidential"/>
          <xsd:enumeration value="Restricted"/>
          <xsd:enumeration value="Unrestricted"/>
        </xsd:restriction>
      </xsd:simpleType>
    </xsd:element>
    <xsd:element name="KeyWords" ma:index="48" nillable="true" ma:displayName="Key Words" ma:hidden="true" ma:internalName="KeyWords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5c79e5-42ce-4aa0-ac78-b6418001f0d2" elementFormDefault="qualified">
    <xsd:import namespace="http://schemas.microsoft.com/office/2006/documentManagement/types"/>
    <xsd:import namespace="http://schemas.microsoft.com/office/infopath/2007/PartnerControls"/>
    <xsd:element name="AggregationNarrative" ma:index="42" nillable="true" ma:displayName="Aggregation Narrative" ma:hidden="true" ma:internalName="AggregationNarrative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a2b013-68b6-4bb7-b630-4238f3545415" elementFormDefault="qualified">
    <xsd:import namespace="http://schemas.microsoft.com/office/2006/documentManagement/types"/>
    <xsd:import namespace="http://schemas.microsoft.com/office/infopath/2007/PartnerControls"/>
    <xsd:element name="SetLabel" ma:index="51" nillable="true" ma:displayName="Set Label" ma:default="D2M" ma:format="Dropdown" ma:hidden="true" ma:internalName="SetLabel" ma:readOnly="false">
      <xsd:simpleType>
        <xsd:restriction base="dms:Text">
          <xsd:maxLength value="255"/>
        </xsd:restriction>
      </xsd:simpleType>
    </xsd:element>
    <xsd:element name="OverrideLabel" ma:index="52" nillable="true" ma:displayName="Override Label" ma:hidden="true" ma:internalName="OverrideLabel" ma:readOnly="false">
      <xsd:simpleType>
        <xsd:restriction base="dms:Text">
          <xsd:maxLength value="255"/>
        </xsd:restriction>
      </xsd:simpleType>
    </xsd:element>
    <xsd:element name="zMigrationID" ma:index="53" nillable="true" ma:displayName="zMigrationID" ma:hidden="true" ma:internalName="zMigrationID" ma:readOnly="false">
      <xsd:simpleType>
        <xsd:restriction base="dms:Text"/>
      </xsd:simpleType>
    </xsd:element>
    <xsd:element name="zLegacy" ma:index="54" nillable="true" ma:displayName="zLegacy" ma:hidden="true" ma:internalName="zLegacy" ma:readOnly="false">
      <xsd:simpleType>
        <xsd:restriction base="dms:Note"/>
      </xsd:simpleType>
    </xsd:element>
    <xsd:element name="zLegacyJSON" ma:index="55" nillable="true" ma:displayName="zLegacyJSON" ma:hidden="true" ma:internalName="zLegacyJSON" ma:readOnly="fals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 ma:displayName="Subject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Subject xmlns="4f9c820c-e7e2-444d-97ee-45f2b3485c1d" xsi:nil="true"/>
    <Project xmlns="4f9c820c-e7e2-444d-97ee-45f2b3485c1d" xsi:nil="true"/>
    <PRAText2 xmlns="4f9c820c-e7e2-444d-97ee-45f2b3485c1d" xsi:nil="true"/>
    <Hub xmlns="755bd5fd-2dd5-4a14-a125-db92b488bbc4" xsi:nil="true"/>
    <ILFrom xmlns="c91a514c-9034-4fa3-897a-8352025b26ed" xsi:nil="true"/>
    <Subactivity xmlns="4f9c820c-e7e2-444d-97ee-45f2b3485c1d">Data and Analysis</Subactivity>
    <Activity xmlns="4f9c820c-e7e2-444d-97ee-45f2b3485c1d">National Evaluation Products</Activity>
    <CategoryName xmlns="4f9c820c-e7e2-444d-97ee-45f2b3485c1d" xsi:nil="true"/>
    <FunctionGroup xmlns="4f9c820c-e7e2-444d-97ee-45f2b3485c1d">NA</FunctionGroup>
    <SecurityClassification xmlns="15ffb055-6eb4-45a1-bc20-bf2ac0d420da" xsi:nil="true"/>
    <zMigrationID xmlns="11a2b013-68b6-4bb7-b630-4238f3545415" xsi:nil="true"/>
    <zLegacyJSON xmlns="11a2b013-68b6-4bb7-b630-4238f3545415" xsi:nil="true"/>
    <Narrative xmlns="4f9c820c-e7e2-444d-97ee-45f2b3485c1d" xsi:nil="true"/>
    <PRADate1 xmlns="4f9c820c-e7e2-444d-97ee-45f2b3485c1d" xsi:nil="true"/>
    <PRADateTrigger xmlns="4f9c820c-e7e2-444d-97ee-45f2b3485c1d" xsi:nil="true"/>
    <PRAText3 xmlns="4f9c820c-e7e2-444d-97ee-45f2b3485c1d" xsi:nil="true"/>
    <OverrideLabel xmlns="11a2b013-68b6-4bb7-b630-4238f3545415" xsi:nil="true"/>
    <Subtype xmlns="755bd5fd-2dd5-4a14-a125-db92b488bbc4" xsi:nil="true"/>
    <Case xmlns="4f9c820c-e7e2-444d-97ee-45f2b3485c1d">General</Case>
    <PRADateDisposal xmlns="4f9c820c-e7e2-444d-97ee-45f2b3485c1d" xsi:nil="true"/>
    <CategoryValue xmlns="4f9c820c-e7e2-444d-97ee-45f2b3485c1d" xsi:nil="true"/>
    <PRADate2 xmlns="4f9c820c-e7e2-444d-97ee-45f2b3485c1d" xsi:nil="true"/>
    <Received xmlns="15ffb055-6eb4-45a1-bc20-bf2ac0d420da" xsi:nil="true"/>
    <PRAText4 xmlns="4f9c820c-e7e2-444d-97ee-45f2b3485c1d" xsi:nil="true"/>
    <mbbc5e28be1f44dd80820b82e4420406 xmlns="8e4283bd-e543-4ebe-9059-9797479ded85">
      <Terms xmlns="http://schemas.microsoft.com/office/infopath/2007/PartnerControls"/>
    </mbbc5e28be1f44dd80820b82e4420406>
    <Level2 xmlns="c91a514c-9034-4fa3-897a-8352025b26ed" xsi:nil="true"/>
    <Channel xmlns="c91a514c-9034-4fa3-897a-8352025b26ed">NA</Channel>
    <PRAType xmlns="4f9c820c-e7e2-444d-97ee-45f2b3485c1d" xsi:nil="true"/>
    <KeyWords xmlns="15ffb055-6eb4-45a1-bc20-bf2ac0d420da" xsi:nil="true"/>
    <PRADate3 xmlns="4f9c820c-e7e2-444d-97ee-45f2b3485c1d" xsi:nil="true"/>
    <Year xmlns="c91a514c-9034-4fa3-897a-8352025b26ed">NA</Year>
    <PRAText5 xmlns="4f9c820c-e7e2-444d-97ee-45f2b3485c1d" xsi:nil="true"/>
    <Level3 xmlns="c91a514c-9034-4fa3-897a-8352025b26ed" xsi:nil="true"/>
    <BusinessValue xmlns="4f9c820c-e7e2-444d-97ee-45f2b3485c1d" xsi:nil="true"/>
    <lcf76f155ced4ddcb4097134ff3c332f xmlns="8e4283bd-e543-4ebe-9059-9797479ded85">
      <Terms xmlns="http://schemas.microsoft.com/office/infopath/2007/PartnerControls"/>
    </lcf76f155ced4ddcb4097134ff3c332f>
    <Team xmlns="c91a514c-9034-4fa3-897a-8352025b26ed">Curriculum Implementation</Team>
    <TaxCatchAll xmlns="61308927-75f4-451a-ad3f-38396ba5bf0c" xsi:nil="true"/>
    <RelatedPeople xmlns="4f9c820c-e7e2-444d-97ee-45f2b3485c1d">
      <UserInfo>
        <DisplayName/>
        <AccountId xsi:nil="true"/>
        <AccountType/>
      </UserInfo>
    </RelatedPeople>
    <SetLabel xmlns="11a2b013-68b6-4bb7-b630-4238f3545415">D2M</SetLabel>
    <Function xmlns="4f9c820c-e7e2-444d-97ee-45f2b3485c1d">National Evaluations and Research</Function>
    <SROverride xmlns="8e4283bd-e543-4ebe-9059-9797479ded85" xsi:nil="true"/>
    <AggregationNarrative xmlns="725c79e5-42ce-4aa0-ac78-b6418001f0d2" xsi:nil="true"/>
    <AggregationStatus xmlns="4f9c820c-e7e2-444d-97ee-45f2b3485c1d">Normal</AggregationStatus>
    <zLegacy xmlns="11a2b013-68b6-4bb7-b630-4238f3545415" xsi:nil="true"/>
    <To xmlns="4f9c820c-e7e2-444d-97ee-45f2b3485c1d" xsi:nil="true"/>
    <PRAText1 xmlns="4f9c820c-e7e2-444d-97ee-45f2b3485c1d" xsi:nil="true"/>
    <DocumentType xmlns="4f9c820c-e7e2-444d-97ee-45f2b3485c1d" xsi:nil="true"/>
    <Sent xmlns="4f9c820c-e7e2-444d-97ee-45f2b3485c1d" xsi:nil="true"/>
  </documentManagement>
</p:properties>
</file>

<file path=customXml/itemProps1.xml><?xml version="1.0" encoding="utf-8"?>
<ds:datastoreItem xmlns:ds="http://schemas.openxmlformats.org/officeDocument/2006/customXml" ds:itemID="{A645C6BE-F70A-4E29-9A52-C12D8980DD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4283bd-e543-4ebe-9059-9797479ded85"/>
    <ds:schemaRef ds:uri="61308927-75f4-451a-ad3f-38396ba5bf0c"/>
    <ds:schemaRef ds:uri="4f9c820c-e7e2-444d-97ee-45f2b3485c1d"/>
    <ds:schemaRef ds:uri="755bd5fd-2dd5-4a14-a125-db92b488bbc4"/>
    <ds:schemaRef ds:uri="c91a514c-9034-4fa3-897a-8352025b26ed"/>
    <ds:schemaRef ds:uri="15ffb055-6eb4-45a1-bc20-bf2ac0d420da"/>
    <ds:schemaRef ds:uri="725c79e5-42ce-4aa0-ac78-b6418001f0d2"/>
    <ds:schemaRef ds:uri="11a2b013-68b6-4bb7-b630-4238f35454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766ED17-8013-489F-A931-908E0B5EAAE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1C188B-E47D-4F58-A63D-5CD3FB4EE942}">
  <ds:schemaRefs>
    <ds:schemaRef ds:uri="11a2b013-68b6-4bb7-b630-4238f3545415"/>
    <ds:schemaRef ds:uri="61308927-75f4-451a-ad3f-38396ba5bf0c"/>
    <ds:schemaRef ds:uri="15ffb055-6eb4-45a1-bc20-bf2ac0d420da"/>
    <ds:schemaRef ds:uri="http://purl.org/dc/dcmitype/"/>
    <ds:schemaRef ds:uri="http://schemas.openxmlformats.org/package/2006/metadata/core-properties"/>
    <ds:schemaRef ds:uri="http://www.w3.org/XML/1998/namespace"/>
    <ds:schemaRef ds:uri="725c79e5-42ce-4aa0-ac78-b6418001f0d2"/>
    <ds:schemaRef ds:uri="http://schemas.microsoft.com/office/2006/metadata/properties"/>
    <ds:schemaRef ds:uri="http://purl.org/dc/terms/"/>
    <ds:schemaRef ds:uri="4f9c820c-e7e2-444d-97ee-45f2b3485c1d"/>
    <ds:schemaRef ds:uri="http://schemas.microsoft.com/office/infopath/2007/PartnerControls"/>
    <ds:schemaRef ds:uri="http://purl.org/dc/elements/1.1/"/>
    <ds:schemaRef ds:uri="8e4283bd-e543-4ebe-9059-9797479ded85"/>
    <ds:schemaRef ds:uri="c91a514c-9034-4fa3-897a-8352025b26ed"/>
    <ds:schemaRef ds:uri="755bd5fd-2dd5-4a14-a125-db92b488bbc4"/>
    <ds:schemaRef ds:uri="http://schemas.microsoft.com/office/2006/documentManagement/typ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Contents</vt:lpstr>
      <vt:lpstr>Sheet.1</vt:lpstr>
      <vt:lpstr>Sheet.2</vt:lpstr>
      <vt:lpstr>Sheet.3</vt:lpstr>
      <vt:lpstr>Sheet.4</vt:lpstr>
      <vt:lpstr>Sheet.5</vt:lpstr>
      <vt:lpstr>Sheet.6</vt:lpstr>
      <vt:lpstr>Sheet.7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Clayton.DAth</dc:creator>
  <cp:keywords/>
  <dc:description/>
  <cp:lastModifiedBy>Deborah Platts-Fowler</cp:lastModifiedBy>
  <cp:revision/>
  <dcterms:created xsi:type="dcterms:W3CDTF">2025-10-13T21:52:17Z</dcterms:created>
  <dcterms:modified xsi:type="dcterms:W3CDTF">2025-10-13T22:58:32Z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0x010100C2E447DAE4E3804198C1CAF592163A41</vt:lpwstr>
  </property>
  <property fmtid="{D5CDD505-2E9C-101B-9397-08002B2CF9AE}" pid="4" name="BusinessClassification">
    <vt:lpwstr/>
  </property>
</Properties>
</file>